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2\Pink_Song 7e instructor resources\Instructor Resources - need case #11\Student Spreadsheets\"/>
    </mc:Choice>
  </mc:AlternateContent>
  <xr:revisionPtr revIDLastSave="0" documentId="13_ncr:1_{422D442B-7DCD-4C0F-AFE9-863DF57070BA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Case 33" sheetId="1" r:id="rId1"/>
  </sheets>
  <definedNames>
    <definedName name="\c">#REF!</definedName>
    <definedName name="\e">#REF!</definedName>
    <definedName name="\h">#REF!</definedName>
    <definedName name="\m">#REF!</definedName>
    <definedName name="_xlnm.Print_Area" localSheetId="0">'Case 33'!#REF!</definedName>
    <definedName name="Z_0C508058_9701_48AF_9013_684BAAEA0362_.wvu.PrintArea" localSheetId="0" hidden="1">'Case 33'!#REF!</definedName>
  </definedNames>
  <calcPr calcId="191029" concurrentCalc="0"/>
  <customWorkbookViews>
    <customWorkbookView name="Robert Harmon - Personal View" guid="{0C508058-9701-48AF-9013-684BAAEA0362}" mergeInterval="0" personalView="1" maximized="1" xWindow="1" yWindow="1" windowWidth="1280" windowHeight="580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0" i="1" l="1"/>
  <c r="G84" i="1"/>
  <c r="F84" i="1"/>
  <c r="E84" i="1"/>
  <c r="D84" i="1"/>
  <c r="C84" i="1"/>
  <c r="B84" i="1"/>
  <c r="C83" i="1"/>
  <c r="D83" i="1"/>
  <c r="E83" i="1"/>
  <c r="F83" i="1"/>
  <c r="G83" i="1"/>
  <c r="B79" i="1"/>
  <c r="B73" i="1"/>
  <c r="G67" i="1"/>
  <c r="F67" i="1"/>
  <c r="E67" i="1"/>
  <c r="D67" i="1"/>
  <c r="C67" i="1"/>
  <c r="C66" i="1"/>
  <c r="D66" i="1"/>
  <c r="E66" i="1"/>
  <c r="F66" i="1"/>
  <c r="G66" i="1"/>
  <c r="B62" i="1"/>
  <c r="C53" i="1"/>
  <c r="B52" i="1"/>
  <c r="E33" i="1"/>
  <c r="C50" i="1"/>
  <c r="C51" i="1"/>
  <c r="E32" i="1"/>
  <c r="E31" i="1"/>
  <c r="B65" i="1"/>
  <c r="B68" i="1"/>
  <c r="B70" i="1"/>
  <c r="C52" i="1"/>
  <c r="D50" i="1"/>
  <c r="B54" i="1"/>
  <c r="D51" i="1"/>
  <c r="D52" i="1"/>
  <c r="E50" i="1"/>
  <c r="C65" i="1"/>
  <c r="C68" i="1"/>
  <c r="C70" i="1"/>
  <c r="C54" i="1"/>
  <c r="B55" i="1"/>
  <c r="B56" i="1"/>
  <c r="B82" i="1"/>
  <c r="B85" i="1"/>
  <c r="B87" i="1"/>
  <c r="E51" i="1"/>
  <c r="E52" i="1"/>
  <c r="F50" i="1"/>
  <c r="D65" i="1"/>
  <c r="D68" i="1"/>
  <c r="D70" i="1"/>
  <c r="C55" i="1"/>
  <c r="C56" i="1"/>
  <c r="C82" i="1"/>
  <c r="C85" i="1"/>
  <c r="C87" i="1"/>
  <c r="C58" i="1"/>
  <c r="E65" i="1"/>
  <c r="E68" i="1"/>
  <c r="E70" i="1"/>
  <c r="F51" i="1"/>
  <c r="F52" i="1"/>
  <c r="G50" i="1"/>
  <c r="G51" i="1"/>
  <c r="G52" i="1"/>
  <c r="D53" i="1"/>
  <c r="D54" i="1"/>
  <c r="F65" i="1"/>
  <c r="F68" i="1"/>
  <c r="F70" i="1"/>
  <c r="D55" i="1"/>
  <c r="D56" i="1"/>
  <c r="G65" i="1"/>
  <c r="G68" i="1"/>
  <c r="D82" i="1"/>
  <c r="D85" i="1"/>
  <c r="D87" i="1"/>
  <c r="D58" i="1"/>
  <c r="G69" i="1"/>
  <c r="G70" i="1"/>
  <c r="B72" i="1"/>
  <c r="B75" i="1"/>
  <c r="E26" i="1"/>
  <c r="E53" i="1"/>
  <c r="E54" i="1"/>
  <c r="E55" i="1"/>
  <c r="E56" i="1"/>
  <c r="E82" i="1"/>
  <c r="E85" i="1"/>
  <c r="E87" i="1"/>
  <c r="E58" i="1"/>
  <c r="F53" i="1"/>
  <c r="F54" i="1"/>
  <c r="F55" i="1"/>
  <c r="F56" i="1"/>
  <c r="F82" i="1"/>
  <c r="F85" i="1"/>
  <c r="F87" i="1"/>
  <c r="F58" i="1"/>
  <c r="G53" i="1"/>
  <c r="G54" i="1"/>
  <c r="G55" i="1"/>
  <c r="G56" i="1"/>
  <c r="G82" i="1"/>
  <c r="G85" i="1"/>
  <c r="G58" i="1"/>
  <c r="G86" i="1"/>
  <c r="G87" i="1"/>
  <c r="B89" i="1"/>
  <c r="B91" i="1"/>
  <c r="E28" i="1"/>
</calcChain>
</file>

<file path=xl/sharedStrings.xml><?xml version="1.0" encoding="utf-8"?>
<sst xmlns="http://schemas.openxmlformats.org/spreadsheetml/2006/main" count="90" uniqueCount="71">
  <si>
    <t>INPUT DATA:</t>
  </si>
  <si>
    <t>Tax rate</t>
  </si>
  <si>
    <t>Fixed operating costs</t>
  </si>
  <si>
    <t>Annual capital investment requirement</t>
  </si>
  <si>
    <t>Capital investment inflation rate</t>
  </si>
  <si>
    <t>Depreciation growth rate</t>
  </si>
  <si>
    <t>Number of physician FTEs</t>
  </si>
  <si>
    <t>Fixed operating costs inflation rate</t>
  </si>
  <si>
    <t>Cost of debt</t>
  </si>
  <si>
    <t>Cost of equity</t>
  </si>
  <si>
    <t>Percentage of debt in capital structure</t>
  </si>
  <si>
    <t>Non-operating assets</t>
  </si>
  <si>
    <t xml:space="preserve">     KEY OUTPUT:</t>
  </si>
  <si>
    <t xml:space="preserve">      FOCF Method Value</t>
  </si>
  <si>
    <t xml:space="preserve">      FCFE Method Value</t>
  </si>
  <si>
    <t xml:space="preserve">      Market Multiple Value:</t>
  </si>
  <si>
    <t>Year 1-5 revenue growth rate</t>
  </si>
  <si>
    <t>Year 6+ revenue growth rate</t>
  </si>
  <si>
    <t>Variable operating costs (before interest)</t>
  </si>
  <si>
    <t xml:space="preserve">    as a % of revenue</t>
  </si>
  <si>
    <t xml:space="preserve">         Physician FTEs</t>
  </si>
  <si>
    <t xml:space="preserve">         Net patient revenue</t>
  </si>
  <si>
    <t xml:space="preserve">         EBITDA</t>
  </si>
  <si>
    <t>Market multiple - Physician FTEs</t>
  </si>
  <si>
    <t>Market multiple - Net patient revenue</t>
  </si>
  <si>
    <t>Market multiple - EBITDA</t>
  </si>
  <si>
    <t>MODEL-GENERATED DATA:</t>
  </si>
  <si>
    <t>Current</t>
  </si>
  <si>
    <t>Year 1</t>
  </si>
  <si>
    <t>Year 2</t>
  </si>
  <si>
    <t>Year 3</t>
  </si>
  <si>
    <t>Year 4</t>
  </si>
  <si>
    <t>Year 5</t>
  </si>
  <si>
    <t>Net patient revenue</t>
  </si>
  <si>
    <t>Operating expenses (including depreciation)</t>
  </si>
  <si>
    <t>Earnings before interest and taxes (EBIT)</t>
  </si>
  <si>
    <t>Interest expense</t>
  </si>
  <si>
    <t>Earnings before taxes (EBT)</t>
  </si>
  <si>
    <t>Taxes</t>
  </si>
  <si>
    <t>Net profit</t>
  </si>
  <si>
    <t>Total Liabilities and Equity</t>
  </si>
  <si>
    <t>FREE OPERATING CASH FLOW (FOCF) METHOD:</t>
  </si>
  <si>
    <t>Corporate cost of capital</t>
  </si>
  <si>
    <t>NOPAT</t>
  </si>
  <si>
    <t>Plus depreciation</t>
  </si>
  <si>
    <t>Less capital requirements (total retentions)</t>
  </si>
  <si>
    <t>FOCF</t>
  </si>
  <si>
    <t>Terminal value</t>
  </si>
  <si>
    <t>FOCF plus terminal value</t>
  </si>
  <si>
    <t>Present value of future cash flows</t>
  </si>
  <si>
    <t>Existing debt</t>
  </si>
  <si>
    <t>FOCF Method Value</t>
  </si>
  <si>
    <t>FREE CASH FLOW TO EQUITYHOLDERS (FCFE) METHOD:</t>
  </si>
  <si>
    <t>Less capital requirements (equity retentions)</t>
  </si>
  <si>
    <t>FCFE</t>
  </si>
  <si>
    <t>FCFE plus terminal value</t>
  </si>
  <si>
    <t>FCFE Method Value</t>
  </si>
  <si>
    <t>END</t>
  </si>
  <si>
    <t>Practice Valuation</t>
  </si>
  <si>
    <t>This case illustrates the valuation of a medical practice, including cash flow estimation and the use</t>
  </si>
  <si>
    <t>of both DCF and market multiple techniques.  Furthermore, the DCF valuation consists of both the</t>
  </si>
  <si>
    <r>
      <rPr>
        <b/>
        <sz val="12"/>
        <rFont val="Arial"/>
        <family val="2"/>
      </rPr>
      <t>free operating cash flow</t>
    </r>
    <r>
      <rPr>
        <sz val="12"/>
        <rFont val="Arial"/>
        <family val="2"/>
      </rPr>
      <t xml:space="preserve"> (FOCF) and free </t>
    </r>
    <r>
      <rPr>
        <b/>
        <sz val="12"/>
        <rFont val="Arial"/>
        <family val="2"/>
      </rPr>
      <t>cash flow to equity</t>
    </r>
    <r>
      <rPr>
        <sz val="12"/>
        <rFont val="Arial"/>
        <family val="2"/>
      </rPr>
      <t xml:space="preserve"> (FCFE) methods.</t>
    </r>
  </si>
  <si>
    <t>The model consists of a complete base case analysis--no changes need to be made to the existing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</si>
  <si>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</si>
  <si>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t>spreadsheet have been replaced by zeros.  Students must select appropriate input values and enter</t>
  </si>
  <si>
    <r>
      <t xml:space="preserve">them into the cells with values colored </t>
    </r>
    <r>
      <rPr>
        <b/>
        <sz val="12"/>
        <color indexed="10"/>
        <rFont val="Arial"/>
        <family val="2"/>
      </rPr>
      <t>red</t>
    </r>
    <r>
      <rPr>
        <sz val="12"/>
        <rFont val="Arial"/>
        <family val="2"/>
      </rPr>
      <t>.  After this is done, any error cells will be corrected and</t>
    </r>
  </si>
  <si>
    <r>
      <t xml:space="preserve">the base case solution will appear.  The </t>
    </r>
    <r>
      <rPr>
        <sz val="12"/>
        <color rgb="FF5C39EF"/>
        <rFont val="Arial"/>
        <family val="2"/>
      </rPr>
      <t>KEY OUTPUT</t>
    </r>
    <r>
      <rPr>
        <sz val="12"/>
        <rFont val="Arial"/>
        <family val="2"/>
      </rPr>
      <t xml:space="preserve"> section includes the most important output</t>
    </r>
  </si>
  <si>
    <t>from the MODEL-GENERATED DATA section.</t>
  </si>
  <si>
    <t>Student Version</t>
  </si>
  <si>
    <t>CASE 33 BEDFORD CLINICS</t>
  </si>
  <si>
    <t>Copyright © 2022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</si>
</sst>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0.0%"/>
    <numFmt numFmtId="165" formatCode="mm/dd/yy"/>
    <numFmt numFmtId="166" formatCode="0.0"/>
    <numFmt numFmtId="167" formatCode="_(&quot;$&quot;* #,##0_);_(&quot;$&quot;* \(#,##0\);_(&quot;$&quot;* &quot;-&quot;??_);_(@_)"/>
    <numFmt numFmtId="168" formatCode="_(&quot;$&quot;* #,##0_);_(&quot;$&quot;* \(#,##0\);_(&quot;$&quot;* &quot;-&quot;?_);_(@_)"/>
  </numFmts>
  <fonts count="11" x14ac:knownFonts="1">
    <font>
      <sz val="12"/>
      <name val="Arial"/>
    </font>
    <font>
      <sz val="12"/>
      <color indexed="12"/>
      <name val="Arial"/>
      <family val="2"/>
    </font>
    <font>
      <sz val="12"/>
      <color indexed="10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20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2" borderId="0"/>
    <xf numFmtId="0" fontId="8" fillId="0" borderId="0"/>
  </cellStyleXfs>
  <cellXfs count="50">
    <xf numFmtId="0" fontId="0" fillId="2" borderId="0" xfId="0" applyNumberFormat="1"/>
    <xf numFmtId="0" fontId="0" fillId="2" borderId="0" xfId="0" applyNumberFormat="1" applyProtection="1">
      <protection locked="0"/>
    </xf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5" fontId="2" fillId="2" borderId="0" xfId="0" applyNumberFormat="1" applyFont="1" applyProtection="1">
      <protection locked="0"/>
    </xf>
    <xf numFmtId="164" fontId="2" fillId="2" borderId="0" xfId="0" applyNumberFormat="1" applyFont="1" applyProtection="1">
      <protection locked="0"/>
    </xf>
    <xf numFmtId="0" fontId="4" fillId="2" borderId="0" xfId="0" applyNumberFormat="1" applyFont="1" applyProtection="1">
      <protection locked="0"/>
    </xf>
    <xf numFmtId="0" fontId="4" fillId="2" borderId="0" xfId="0" applyNumberFormat="1" applyFont="1"/>
    <xf numFmtId="41" fontId="2" fillId="2" borderId="0" xfId="0" applyNumberFormat="1" applyFont="1" applyProtection="1">
      <protection locked="0"/>
    </xf>
    <xf numFmtId="165" fontId="1" fillId="2" borderId="0" xfId="0" applyNumberFormat="1" applyFont="1" applyAlignment="1" applyProtection="1">
      <alignment horizontal="left"/>
      <protection locked="0"/>
    </xf>
    <xf numFmtId="0" fontId="1" fillId="2" borderId="0" xfId="0" applyNumberFormat="1" applyFont="1" applyAlignment="1">
      <alignment horizontal="left"/>
    </xf>
    <xf numFmtId="0" fontId="0" fillId="2" borderId="0" xfId="0" applyNumberFormat="1" applyBorder="1"/>
    <xf numFmtId="167" fontId="0" fillId="2" borderId="0" xfId="0" applyNumberFormat="1"/>
    <xf numFmtId="0" fontId="4" fillId="2" borderId="0" xfId="0" applyNumberFormat="1" applyFont="1" applyAlignment="1">
      <alignment horizontal="left"/>
    </xf>
    <xf numFmtId="167" fontId="4" fillId="2" borderId="0" xfId="0" applyNumberFormat="1" applyFont="1"/>
    <xf numFmtId="14" fontId="1" fillId="2" borderId="0" xfId="0" quotePrefix="1" applyNumberFormat="1" applyFont="1" applyAlignment="1" applyProtection="1">
      <alignment horizontal="left"/>
      <protection locked="0"/>
    </xf>
    <xf numFmtId="0" fontId="4" fillId="2" borderId="1" xfId="0" applyNumberFormat="1" applyFont="1" applyBorder="1"/>
    <xf numFmtId="0" fontId="4" fillId="2" borderId="0" xfId="0" applyNumberFormat="1" applyFont="1" applyBorder="1"/>
    <xf numFmtId="44" fontId="0" fillId="2" borderId="0" xfId="0" applyNumberFormat="1"/>
    <xf numFmtId="164" fontId="4" fillId="2" borderId="0" xfId="0" applyNumberFormat="1" applyFont="1"/>
    <xf numFmtId="166" fontId="4" fillId="2" borderId="0" xfId="0" applyNumberFormat="1" applyFont="1"/>
    <xf numFmtId="164" fontId="4" fillId="2" borderId="0" xfId="0" applyNumberFormat="1" applyFont="1" applyAlignment="1">
      <alignment horizontal="left" indent="3"/>
    </xf>
    <xf numFmtId="168" fontId="4" fillId="2" borderId="0" xfId="0" applyNumberFormat="1" applyFont="1"/>
    <xf numFmtId="0" fontId="4" fillId="2" borderId="0" xfId="0" applyNumberFormat="1" applyFont="1" applyAlignment="1">
      <alignment horizontal="left" indent="3"/>
    </xf>
    <xf numFmtId="5" fontId="4" fillId="2" borderId="0" xfId="0" applyNumberFormat="1" applyFont="1"/>
    <xf numFmtId="37" fontId="4" fillId="2" borderId="1" xfId="0" applyNumberFormat="1" applyFont="1" applyBorder="1"/>
    <xf numFmtId="37" fontId="4" fillId="2" borderId="0" xfId="0" applyNumberFormat="1" applyFont="1"/>
    <xf numFmtId="0" fontId="6" fillId="2" borderId="0" xfId="0" applyNumberFormat="1" applyFont="1" applyProtection="1">
      <protection locked="0"/>
    </xf>
    <xf numFmtId="2" fontId="4" fillId="2" borderId="0" xfId="0" applyNumberFormat="1" applyFont="1"/>
    <xf numFmtId="10" fontId="4" fillId="2" borderId="0" xfId="0" applyNumberFormat="1" applyFont="1"/>
    <xf numFmtId="0" fontId="4" fillId="2" borderId="2" xfId="0" applyNumberFormat="1" applyFont="1" applyBorder="1" applyAlignment="1">
      <alignment horizontal="center"/>
    </xf>
    <xf numFmtId="10" fontId="4" fillId="2" borderId="2" xfId="0" applyNumberFormat="1" applyFont="1" applyBorder="1" applyAlignment="1">
      <alignment horizontal="center"/>
    </xf>
    <xf numFmtId="0" fontId="4" fillId="2" borderId="0" xfId="0" applyNumberFormat="1" applyFont="1" applyAlignment="1">
      <alignment horizontal="right"/>
    </xf>
    <xf numFmtId="42" fontId="4" fillId="2" borderId="0" xfId="0" applyNumberFormat="1" applyFont="1"/>
    <xf numFmtId="41" fontId="4" fillId="2" borderId="2" xfId="0" applyNumberFormat="1" applyFont="1" applyBorder="1"/>
    <xf numFmtId="0" fontId="4" fillId="2" borderId="0" xfId="0" applyNumberFormat="1" applyFont="1" applyAlignment="1" applyProtection="1">
      <alignment horizontal="left" indent="1"/>
      <protection locked="0"/>
    </xf>
    <xf numFmtId="167" fontId="4" fillId="2" borderId="0" xfId="0" applyNumberFormat="1" applyFont="1" applyBorder="1"/>
    <xf numFmtId="42" fontId="4" fillId="2" borderId="3" xfId="0" applyNumberFormat="1" applyFont="1" applyBorder="1"/>
    <xf numFmtId="42" fontId="4" fillId="2" borderId="0" xfId="0" applyNumberFormat="1" applyFont="1" applyBorder="1"/>
    <xf numFmtId="41" fontId="4" fillId="2" borderId="0" xfId="0" applyNumberFormat="1" applyFont="1"/>
    <xf numFmtId="41" fontId="4" fillId="2" borderId="0" xfId="0" applyNumberFormat="1" applyFont="1" applyBorder="1"/>
    <xf numFmtId="0" fontId="4" fillId="2" borderId="0" xfId="0" applyNumberFormat="1" applyFont="1" applyAlignment="1" applyProtection="1">
      <alignment horizontal="left"/>
      <protection locked="0"/>
    </xf>
    <xf numFmtId="167" fontId="4" fillId="2" borderId="3" xfId="0" applyNumberFormat="1" applyFont="1" applyBorder="1"/>
    <xf numFmtId="3" fontId="4" fillId="2" borderId="0" xfId="0" applyNumberFormat="1" applyFont="1"/>
    <xf numFmtId="0" fontId="1" fillId="2" borderId="0" xfId="0" applyNumberFormat="1" applyFont="1" applyAlignment="1" applyProtection="1">
      <alignment horizontal="right"/>
      <protection locked="0"/>
    </xf>
    <xf numFmtId="39" fontId="2" fillId="2" borderId="0" xfId="0" applyNumberFormat="1" applyFont="1"/>
    <xf numFmtId="0" fontId="7" fillId="2" borderId="0" xfId="0" applyNumberFormat="1" applyFont="1" applyProtection="1">
      <protection locked="0"/>
    </xf>
    <xf numFmtId="0" fontId="4" fillId="3" borderId="0" xfId="1" applyNumberFormat="1" applyFont="1" applyFill="1" applyAlignment="1" applyProtection="1">
      <protection locked="0"/>
    </xf>
    <xf numFmtId="0" fontId="4" fillId="3" borderId="0" xfId="1" applyNumberFormat="1" applyFont="1" applyFill="1" applyAlignment="1" applyProtection="1">
      <alignment horizontal="left"/>
      <protection locked="0"/>
    </xf>
    <xf numFmtId="0" fontId="4" fillId="3" borderId="0" xfId="0" applyFont="1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5"/>
  <sheetViews>
    <sheetView tabSelected="1" showOutlineSymbols="0" zoomScaleNormal="100" workbookViewId="0">
      <selection activeCell="A95" sqref="A95"/>
    </sheetView>
  </sheetViews>
  <sheetFormatPr defaultColWidth="10.5546875" defaultRowHeight="15" x14ac:dyDescent="0.2"/>
  <cols>
    <col min="1" max="1" width="37.6640625" customWidth="1"/>
    <col min="2" max="2" width="11.77734375" customWidth="1"/>
    <col min="3" max="3" width="12.77734375" customWidth="1"/>
    <col min="4" max="4" width="15" customWidth="1"/>
    <col min="5" max="5" width="13.77734375" customWidth="1"/>
    <col min="6" max="13" width="12.77734375" customWidth="1"/>
    <col min="14" max="19" width="10.77734375" customWidth="1"/>
  </cols>
  <sheetData>
    <row r="1" spans="1:8" x14ac:dyDescent="0.2">
      <c r="A1" s="15"/>
      <c r="B1" s="2" t="s">
        <v>69</v>
      </c>
      <c r="D1" s="2"/>
      <c r="E1" s="9"/>
      <c r="F1" s="7"/>
      <c r="H1" s="7"/>
    </row>
    <row r="2" spans="1:8" x14ac:dyDescent="0.2">
      <c r="B2" s="2" t="s">
        <v>58</v>
      </c>
      <c r="D2" s="3"/>
      <c r="E2" s="10"/>
      <c r="F2" s="7"/>
      <c r="H2" s="7"/>
    </row>
    <row r="3" spans="1:8" x14ac:dyDescent="0.2">
      <c r="A3" s="2"/>
      <c r="B3" s="7"/>
      <c r="D3" s="3"/>
      <c r="E3" s="3"/>
      <c r="F3" s="3"/>
      <c r="G3" s="7"/>
      <c r="H3" s="7"/>
    </row>
    <row r="4" spans="1:8" ht="15.75" x14ac:dyDescent="0.25">
      <c r="A4" s="3"/>
      <c r="B4" s="46" t="s">
        <v>68</v>
      </c>
      <c r="D4" s="3"/>
      <c r="E4" s="3"/>
      <c r="F4" s="3"/>
      <c r="G4" s="7"/>
      <c r="H4" s="7"/>
    </row>
    <row r="5" spans="1:8" x14ac:dyDescent="0.2">
      <c r="A5" s="7"/>
      <c r="C5" s="7"/>
      <c r="D5" s="7"/>
      <c r="E5" s="7"/>
      <c r="F5" s="7"/>
      <c r="G5" s="7"/>
      <c r="H5" s="7"/>
    </row>
    <row r="6" spans="1:8" x14ac:dyDescent="0.2">
      <c r="A6" s="7" t="s">
        <v>59</v>
      </c>
      <c r="B6" s="7"/>
      <c r="C6" s="7"/>
      <c r="D6" s="7"/>
      <c r="E6" s="7"/>
      <c r="F6" s="7"/>
      <c r="G6" s="7"/>
      <c r="H6" s="7"/>
    </row>
    <row r="7" spans="1:8" x14ac:dyDescent="0.2">
      <c r="A7" s="7" t="s">
        <v>60</v>
      </c>
      <c r="B7" s="7"/>
      <c r="C7" s="7"/>
      <c r="D7" s="7"/>
      <c r="E7" s="7"/>
      <c r="F7" s="7"/>
      <c r="G7" s="7"/>
      <c r="H7" s="7"/>
    </row>
    <row r="8" spans="1:8" ht="15.75" x14ac:dyDescent="0.25">
      <c r="A8" s="7" t="s">
        <v>61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47" t="s">
        <v>62</v>
      </c>
      <c r="B10" s="7"/>
      <c r="C10" s="7"/>
      <c r="D10" s="7"/>
      <c r="E10" s="7"/>
      <c r="F10" s="7"/>
      <c r="G10" s="7"/>
      <c r="H10" s="7"/>
    </row>
    <row r="11" spans="1:8" x14ac:dyDescent="0.2">
      <c r="A11" s="47" t="s">
        <v>63</v>
      </c>
      <c r="B11" s="7"/>
      <c r="C11" s="7"/>
      <c r="D11" s="7"/>
      <c r="E11" s="7"/>
      <c r="F11" s="7"/>
      <c r="G11" s="7"/>
      <c r="H11" s="7"/>
    </row>
    <row r="12" spans="1:8" x14ac:dyDescent="0.2">
      <c r="A12" s="47" t="s">
        <v>64</v>
      </c>
      <c r="B12" s="7"/>
      <c r="C12" s="7"/>
      <c r="D12" s="7"/>
      <c r="E12" s="7"/>
      <c r="F12" s="7"/>
      <c r="G12" s="7"/>
      <c r="H12" s="7"/>
    </row>
    <row r="13" spans="1:8" ht="15.75" x14ac:dyDescent="0.25">
      <c r="A13" s="48" t="s">
        <v>65</v>
      </c>
      <c r="B13" s="7"/>
      <c r="C13" s="7"/>
      <c r="D13" s="7"/>
      <c r="E13" s="7"/>
      <c r="F13" s="7"/>
      <c r="G13" s="7"/>
      <c r="H13" s="7"/>
    </row>
    <row r="14" spans="1:8" x14ac:dyDescent="0.2">
      <c r="A14" s="47" t="s">
        <v>66</v>
      </c>
      <c r="B14" s="7"/>
      <c r="C14" s="7"/>
      <c r="D14" s="7"/>
      <c r="E14" s="7"/>
      <c r="F14" s="7"/>
      <c r="G14" s="7"/>
      <c r="H14" s="7"/>
    </row>
    <row r="15" spans="1:8" x14ac:dyDescent="0.2">
      <c r="A15" s="49" t="s">
        <v>67</v>
      </c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9" x14ac:dyDescent="0.2">
      <c r="A17" s="7"/>
      <c r="B17" s="7"/>
      <c r="C17" s="7"/>
      <c r="D17" s="7"/>
      <c r="E17" s="7"/>
      <c r="F17" s="7"/>
      <c r="G17" s="7"/>
      <c r="H17" s="7"/>
    </row>
    <row r="18" spans="1:9" x14ac:dyDescent="0.2">
      <c r="A18" s="7"/>
      <c r="B18" s="7"/>
      <c r="C18" s="7"/>
      <c r="D18" s="7"/>
      <c r="E18" s="7"/>
      <c r="F18" s="7"/>
      <c r="G18" s="7"/>
      <c r="H18" s="7"/>
    </row>
    <row r="19" spans="1:9" x14ac:dyDescent="0.2">
      <c r="A19" s="7"/>
      <c r="B19" s="7"/>
      <c r="C19" s="7"/>
      <c r="D19" s="7"/>
      <c r="E19" s="7"/>
      <c r="F19" s="7"/>
      <c r="G19" s="7"/>
      <c r="H19" s="7"/>
    </row>
    <row r="20" spans="1:9" x14ac:dyDescent="0.2">
      <c r="A20" s="7"/>
      <c r="B20" s="7"/>
      <c r="C20" s="7"/>
      <c r="D20" s="7"/>
      <c r="E20" s="7"/>
      <c r="F20" s="7"/>
      <c r="G20" s="7"/>
      <c r="H20" s="7"/>
    </row>
    <row r="21" spans="1:9" x14ac:dyDescent="0.2">
      <c r="A21" s="7"/>
      <c r="B21" s="7"/>
      <c r="C21" s="7"/>
      <c r="D21" s="7"/>
      <c r="E21" s="7"/>
      <c r="F21" s="7"/>
      <c r="G21" s="7"/>
      <c r="H21" s="7"/>
    </row>
    <row r="22" spans="1:9" ht="15.75" thickBot="1" x14ac:dyDescent="0.25">
      <c r="A22" s="16"/>
      <c r="B22" s="16"/>
      <c r="C22" s="16"/>
      <c r="D22" s="16"/>
      <c r="E22" s="16"/>
      <c r="F22" s="16"/>
      <c r="G22" s="16"/>
      <c r="H22" s="17"/>
      <c r="I22" s="11"/>
    </row>
    <row r="23" spans="1:9" ht="15.75" thickTop="1" x14ac:dyDescent="0.2">
      <c r="A23" s="6"/>
      <c r="B23" s="6"/>
      <c r="C23" s="6"/>
      <c r="D23" s="6"/>
      <c r="E23" s="6"/>
      <c r="F23" s="6"/>
      <c r="G23" s="6"/>
      <c r="H23" s="6"/>
      <c r="I23" s="1"/>
    </row>
    <row r="24" spans="1:9" x14ac:dyDescent="0.2">
      <c r="A24" s="2" t="s">
        <v>0</v>
      </c>
      <c r="B24" s="6"/>
      <c r="C24" s="2" t="s">
        <v>12</v>
      </c>
      <c r="D24" s="6"/>
      <c r="E24" s="7"/>
    </row>
    <row r="25" spans="1:9" x14ac:dyDescent="0.2">
      <c r="A25" s="7"/>
      <c r="B25" s="7"/>
      <c r="C25" s="7"/>
      <c r="D25" s="7"/>
      <c r="E25" s="7"/>
    </row>
    <row r="26" spans="1:9" x14ac:dyDescent="0.2">
      <c r="A26" s="7" t="s">
        <v>16</v>
      </c>
      <c r="B26" s="5">
        <v>0</v>
      </c>
      <c r="C26" s="7" t="s">
        <v>13</v>
      </c>
      <c r="D26" s="7"/>
      <c r="E26" s="14" t="e">
        <f>$B$75</f>
        <v>#DIV/0!</v>
      </c>
      <c r="G26" s="18"/>
    </row>
    <row r="27" spans="1:9" x14ac:dyDescent="0.2">
      <c r="A27" s="7" t="s">
        <v>17</v>
      </c>
      <c r="B27" s="5">
        <v>0</v>
      </c>
      <c r="C27" s="7"/>
      <c r="D27" s="7"/>
      <c r="E27" s="14"/>
    </row>
    <row r="28" spans="1:9" x14ac:dyDescent="0.2">
      <c r="A28" s="7" t="s">
        <v>1</v>
      </c>
      <c r="B28" s="5">
        <v>0</v>
      </c>
      <c r="C28" s="13" t="s">
        <v>14</v>
      </c>
      <c r="D28" s="7"/>
      <c r="E28" s="14" t="e">
        <f>$B$91</f>
        <v>#DIV/0!</v>
      </c>
    </row>
    <row r="29" spans="1:9" x14ac:dyDescent="0.2">
      <c r="A29" s="7" t="s">
        <v>2</v>
      </c>
      <c r="B29" s="4">
        <v>0</v>
      </c>
      <c r="C29" s="7"/>
      <c r="D29" s="7"/>
      <c r="E29" s="7"/>
    </row>
    <row r="30" spans="1:9" x14ac:dyDescent="0.2">
      <c r="A30" s="7" t="s">
        <v>7</v>
      </c>
      <c r="B30" s="5">
        <v>0</v>
      </c>
      <c r="C30" s="7" t="s">
        <v>15</v>
      </c>
      <c r="D30" s="19"/>
      <c r="E30" s="7"/>
    </row>
    <row r="31" spans="1:9" x14ac:dyDescent="0.2">
      <c r="A31" s="7" t="s">
        <v>18</v>
      </c>
      <c r="B31" s="5">
        <v>0</v>
      </c>
      <c r="C31" s="7" t="s">
        <v>20</v>
      </c>
      <c r="D31" s="20"/>
      <c r="E31" s="14">
        <f>(B40*B41)</f>
        <v>0</v>
      </c>
      <c r="G31" s="12"/>
    </row>
    <row r="32" spans="1:9" x14ac:dyDescent="0.2">
      <c r="A32" s="7" t="s">
        <v>19</v>
      </c>
      <c r="C32" s="7" t="s">
        <v>21</v>
      </c>
      <c r="D32" s="20"/>
      <c r="E32" s="14">
        <f>B50*B42</f>
        <v>0</v>
      </c>
      <c r="G32" s="12"/>
    </row>
    <row r="33" spans="1:7" x14ac:dyDescent="0.2">
      <c r="A33" s="7" t="s">
        <v>3</v>
      </c>
      <c r="B33" s="4">
        <v>0</v>
      </c>
      <c r="C33" s="7" t="s">
        <v>22</v>
      </c>
      <c r="E33" s="14">
        <f>(B52+B66)*B43</f>
        <v>0</v>
      </c>
    </row>
    <row r="34" spans="1:7" x14ac:dyDescent="0.2">
      <c r="A34" s="7" t="s">
        <v>4</v>
      </c>
      <c r="B34" s="5">
        <v>0</v>
      </c>
      <c r="C34" s="7"/>
      <c r="D34" s="7"/>
      <c r="E34" s="7"/>
    </row>
    <row r="35" spans="1:7" x14ac:dyDescent="0.2">
      <c r="A35" s="7" t="s">
        <v>5</v>
      </c>
      <c r="B35" s="5">
        <v>0</v>
      </c>
      <c r="C35" s="7"/>
      <c r="D35" s="7"/>
      <c r="E35" s="7"/>
    </row>
    <row r="36" spans="1:7" x14ac:dyDescent="0.2">
      <c r="A36" s="7" t="s">
        <v>11</v>
      </c>
      <c r="B36" s="4">
        <v>0</v>
      </c>
      <c r="C36" s="7"/>
      <c r="D36" s="20"/>
      <c r="E36" s="7"/>
    </row>
    <row r="37" spans="1:7" x14ac:dyDescent="0.2">
      <c r="A37" s="7" t="s">
        <v>9</v>
      </c>
      <c r="B37" s="5">
        <v>0</v>
      </c>
      <c r="C37" s="7"/>
      <c r="D37" s="7"/>
      <c r="E37" s="7"/>
    </row>
    <row r="38" spans="1:7" x14ac:dyDescent="0.2">
      <c r="A38" s="7" t="s">
        <v>8</v>
      </c>
      <c r="B38" s="5">
        <v>0</v>
      </c>
      <c r="C38" s="7"/>
      <c r="D38" s="7"/>
      <c r="E38" s="7"/>
    </row>
    <row r="39" spans="1:7" x14ac:dyDescent="0.2">
      <c r="A39" s="7" t="s">
        <v>10</v>
      </c>
      <c r="B39" s="5">
        <v>0</v>
      </c>
      <c r="C39" s="21"/>
      <c r="D39" s="7"/>
      <c r="E39" s="22"/>
    </row>
    <row r="40" spans="1:7" x14ac:dyDescent="0.2">
      <c r="A40" s="7" t="s">
        <v>6</v>
      </c>
      <c r="B40" s="8">
        <v>0</v>
      </c>
      <c r="C40" s="23"/>
      <c r="D40" s="7"/>
      <c r="E40" s="14"/>
    </row>
    <row r="41" spans="1:7" x14ac:dyDescent="0.2">
      <c r="A41" s="7" t="s">
        <v>23</v>
      </c>
      <c r="B41" s="4">
        <v>0</v>
      </c>
      <c r="C41" s="23"/>
      <c r="D41" s="7"/>
      <c r="E41" s="14"/>
    </row>
    <row r="42" spans="1:7" x14ac:dyDescent="0.2">
      <c r="A42" s="7" t="s">
        <v>24</v>
      </c>
      <c r="B42" s="45">
        <v>0</v>
      </c>
      <c r="C42" s="24"/>
      <c r="D42" s="24"/>
      <c r="E42" s="24"/>
    </row>
    <row r="43" spans="1:7" x14ac:dyDescent="0.2">
      <c r="A43" s="7" t="s">
        <v>25</v>
      </c>
      <c r="B43" s="45">
        <v>0</v>
      </c>
      <c r="C43" s="24"/>
      <c r="D43" s="24"/>
      <c r="E43" s="24"/>
    </row>
    <row r="44" spans="1:7" ht="15.75" thickBot="1" x14ac:dyDescent="0.25">
      <c r="A44" s="16"/>
      <c r="B44" s="16"/>
      <c r="C44" s="16"/>
      <c r="D44" s="16"/>
      <c r="E44" s="25"/>
      <c r="F44" s="25"/>
      <c r="G44" s="25"/>
    </row>
    <row r="45" spans="1:7" ht="15.75" thickTop="1" x14ac:dyDescent="0.2">
      <c r="A45" s="7"/>
      <c r="B45" s="7"/>
      <c r="C45" s="7"/>
      <c r="D45" s="7"/>
      <c r="E45" s="7"/>
      <c r="F45" s="7"/>
      <c r="G45" s="7"/>
    </row>
    <row r="46" spans="1:7" x14ac:dyDescent="0.2">
      <c r="A46" s="2" t="s">
        <v>26</v>
      </c>
      <c r="B46" s="7"/>
      <c r="C46" s="7"/>
      <c r="D46" s="26"/>
      <c r="E46" s="26"/>
      <c r="F46" s="26"/>
      <c r="G46" s="26"/>
    </row>
    <row r="47" spans="1:7" x14ac:dyDescent="0.2">
      <c r="A47" s="27"/>
      <c r="B47" s="7"/>
      <c r="C47" s="7"/>
      <c r="D47" s="28"/>
      <c r="E47" s="29"/>
      <c r="F47" s="29"/>
      <c r="G47" s="29"/>
    </row>
    <row r="48" spans="1:7" x14ac:dyDescent="0.2">
      <c r="A48" s="6"/>
      <c r="B48" s="30" t="s">
        <v>27</v>
      </c>
      <c r="C48" s="31" t="s">
        <v>28</v>
      </c>
      <c r="D48" s="31" t="s">
        <v>29</v>
      </c>
      <c r="E48" s="31" t="s">
        <v>30</v>
      </c>
      <c r="F48" s="31" t="s">
        <v>31</v>
      </c>
      <c r="G48" s="31" t="s">
        <v>32</v>
      </c>
    </row>
    <row r="49" spans="1:7" x14ac:dyDescent="0.2">
      <c r="A49" s="6"/>
      <c r="B49" s="32"/>
      <c r="C49" s="29"/>
      <c r="D49" s="29"/>
      <c r="E49" s="29"/>
      <c r="F49" s="29"/>
      <c r="G49" s="29"/>
    </row>
    <row r="50" spans="1:7" x14ac:dyDescent="0.2">
      <c r="A50" s="6" t="s">
        <v>33</v>
      </c>
      <c r="B50" s="33">
        <v>1491791</v>
      </c>
      <c r="C50" s="33">
        <f>B50*(1+B26)</f>
        <v>1491791</v>
      </c>
      <c r="D50" s="33">
        <f>C50*(1+B26)</f>
        <v>1491791</v>
      </c>
      <c r="E50" s="33">
        <f>D50*(1+B26)</f>
        <v>1491791</v>
      </c>
      <c r="F50" s="33">
        <f>E50*(1+B26)</f>
        <v>1491791</v>
      </c>
      <c r="G50" s="33">
        <f>F50*(1+B26)</f>
        <v>1491791</v>
      </c>
    </row>
    <row r="51" spans="1:7" x14ac:dyDescent="0.2">
      <c r="A51" s="6" t="s">
        <v>34</v>
      </c>
      <c r="B51" s="34">
        <v>1069076</v>
      </c>
      <c r="C51" s="34">
        <f>($B$29*(1+$B$30)^1+(C50*$B$31))</f>
        <v>0</v>
      </c>
      <c r="D51" s="34">
        <f>($B$29*(1+$B$30)^1+(D50*$B$31))</f>
        <v>0</v>
      </c>
      <c r="E51" s="34">
        <f>($B$29*(1+$B$30)^1+(E50*$B$31))</f>
        <v>0</v>
      </c>
      <c r="F51" s="34">
        <f>($B$29*(1+$B$30)^1+(F50*$B$31))</f>
        <v>0</v>
      </c>
      <c r="G51" s="34">
        <f>($B$29*(1+$B$30)^1+(G50*$B$31))</f>
        <v>0</v>
      </c>
    </row>
    <row r="52" spans="1:7" x14ac:dyDescent="0.2">
      <c r="A52" s="35" t="s">
        <v>35</v>
      </c>
      <c r="B52" s="36">
        <f t="shared" ref="B52:G52" si="0">B50-B51</f>
        <v>422715</v>
      </c>
      <c r="C52" s="36">
        <f t="shared" si="0"/>
        <v>1491791</v>
      </c>
      <c r="D52" s="36">
        <f t="shared" si="0"/>
        <v>1491791</v>
      </c>
      <c r="E52" s="36">
        <f t="shared" si="0"/>
        <v>1491791</v>
      </c>
      <c r="F52" s="36">
        <f t="shared" si="0"/>
        <v>1491791</v>
      </c>
      <c r="G52" s="36">
        <f t="shared" si="0"/>
        <v>1491791</v>
      </c>
    </row>
    <row r="53" spans="1:7" x14ac:dyDescent="0.2">
      <c r="A53" s="6" t="s">
        <v>36</v>
      </c>
      <c r="B53" s="34">
        <v>25575</v>
      </c>
      <c r="C53" s="34">
        <f>($B$39*B58)*$B$38</f>
        <v>0</v>
      </c>
      <c r="D53" s="34">
        <f>($B$39*C58)*$B$38</f>
        <v>0</v>
      </c>
      <c r="E53" s="34">
        <f>($B$39*D58)*$B$38</f>
        <v>0</v>
      </c>
      <c r="F53" s="34">
        <f>($B$39*E58)*$B$38</f>
        <v>0</v>
      </c>
      <c r="G53" s="34">
        <f>($B$39*F58)*$B$38</f>
        <v>0</v>
      </c>
    </row>
    <row r="54" spans="1:7" x14ac:dyDescent="0.2">
      <c r="A54" s="35" t="s">
        <v>37</v>
      </c>
      <c r="B54" s="33">
        <f t="shared" ref="B54:G54" si="1">B52-B53</f>
        <v>397140</v>
      </c>
      <c r="C54" s="33">
        <f t="shared" si="1"/>
        <v>1491791</v>
      </c>
      <c r="D54" s="33">
        <f t="shared" si="1"/>
        <v>1491791</v>
      </c>
      <c r="E54" s="33">
        <f t="shared" si="1"/>
        <v>1491791</v>
      </c>
      <c r="F54" s="33">
        <f t="shared" si="1"/>
        <v>1491791</v>
      </c>
      <c r="G54" s="33">
        <f t="shared" si="1"/>
        <v>1491791</v>
      </c>
    </row>
    <row r="55" spans="1:7" x14ac:dyDescent="0.2">
      <c r="A55" s="6" t="s">
        <v>38</v>
      </c>
      <c r="B55" s="34">
        <f>(B54*0.3)</f>
        <v>119142</v>
      </c>
      <c r="C55" s="34">
        <f>C54*$B$28</f>
        <v>0</v>
      </c>
      <c r="D55" s="34">
        <f>D54*$B$28</f>
        <v>0</v>
      </c>
      <c r="E55" s="34">
        <f>E54*$B$28</f>
        <v>0</v>
      </c>
      <c r="F55" s="34">
        <f>F54*$B$28</f>
        <v>0</v>
      </c>
      <c r="G55" s="34">
        <f>G54*$B$28</f>
        <v>0</v>
      </c>
    </row>
    <row r="56" spans="1:7" ht="15.75" thickBot="1" x14ac:dyDescent="0.25">
      <c r="A56" s="35" t="s">
        <v>39</v>
      </c>
      <c r="B56" s="37">
        <f t="shared" ref="B56:G56" si="2">B54-B55</f>
        <v>277998</v>
      </c>
      <c r="C56" s="37">
        <f t="shared" si="2"/>
        <v>1491791</v>
      </c>
      <c r="D56" s="37">
        <f t="shared" si="2"/>
        <v>1491791</v>
      </c>
      <c r="E56" s="37">
        <f t="shared" si="2"/>
        <v>1491791</v>
      </c>
      <c r="F56" s="37">
        <f t="shared" si="2"/>
        <v>1491791</v>
      </c>
      <c r="G56" s="37">
        <f t="shared" si="2"/>
        <v>1491791</v>
      </c>
    </row>
    <row r="57" spans="1:7" ht="15.75" thickTop="1" x14ac:dyDescent="0.2">
      <c r="A57" s="35"/>
      <c r="B57" s="38"/>
      <c r="C57" s="38"/>
      <c r="D57" s="38"/>
      <c r="E57" s="38"/>
      <c r="F57" s="38"/>
      <c r="G57" s="38"/>
    </row>
    <row r="58" spans="1:7" x14ac:dyDescent="0.2">
      <c r="A58" s="6" t="s">
        <v>40</v>
      </c>
      <c r="B58" s="14">
        <v>2351451</v>
      </c>
      <c r="C58" s="14">
        <f>B58+C56</f>
        <v>3843242</v>
      </c>
      <c r="D58" s="14">
        <f>C58+D56</f>
        <v>5335033</v>
      </c>
      <c r="E58" s="14">
        <f>D58+E56</f>
        <v>6826824</v>
      </c>
      <c r="F58" s="14">
        <f>E58+F56</f>
        <v>8318615</v>
      </c>
      <c r="G58" s="14">
        <f>F58+G56</f>
        <v>9810406</v>
      </c>
    </row>
    <row r="59" spans="1:7" x14ac:dyDescent="0.2">
      <c r="A59" s="35"/>
      <c r="B59" s="7"/>
      <c r="C59" s="33"/>
      <c r="D59" s="33"/>
      <c r="E59" s="33"/>
      <c r="F59" s="33"/>
      <c r="G59" s="33"/>
    </row>
    <row r="60" spans="1:7" x14ac:dyDescent="0.2">
      <c r="A60" s="2" t="s">
        <v>41</v>
      </c>
      <c r="B60" s="7"/>
      <c r="C60" s="33"/>
      <c r="D60" s="33"/>
      <c r="E60" s="33"/>
      <c r="F60" s="33"/>
      <c r="G60" s="33"/>
    </row>
    <row r="61" spans="1:7" x14ac:dyDescent="0.2">
      <c r="A61" s="7"/>
      <c r="B61" s="7"/>
      <c r="C61" s="33"/>
      <c r="D61" s="33"/>
      <c r="E61" s="33"/>
      <c r="F61" s="33"/>
      <c r="G61" s="33"/>
    </row>
    <row r="62" spans="1:7" x14ac:dyDescent="0.2">
      <c r="A62" s="6" t="s">
        <v>42</v>
      </c>
      <c r="B62" s="19">
        <f>(B39*B38*(1-B28))+((1-B39)*B37)</f>
        <v>0</v>
      </c>
      <c r="C62" s="33"/>
      <c r="D62" s="33"/>
      <c r="E62" s="33"/>
      <c r="F62" s="33"/>
      <c r="G62" s="33"/>
    </row>
    <row r="63" spans="1:7" x14ac:dyDescent="0.2">
      <c r="A63" s="7"/>
      <c r="B63" s="30" t="s">
        <v>27</v>
      </c>
      <c r="C63" s="31" t="s">
        <v>28</v>
      </c>
      <c r="D63" s="31" t="s">
        <v>29</v>
      </c>
      <c r="E63" s="31" t="s">
        <v>30</v>
      </c>
      <c r="F63" s="31" t="s">
        <v>31</v>
      </c>
      <c r="G63" s="31" t="s">
        <v>32</v>
      </c>
    </row>
    <row r="64" spans="1:7" x14ac:dyDescent="0.2">
      <c r="A64" s="7"/>
      <c r="B64" s="7"/>
      <c r="C64" s="7"/>
      <c r="D64" s="7"/>
      <c r="E64" s="7"/>
      <c r="F64" s="7"/>
      <c r="G64" s="7"/>
    </row>
    <row r="65" spans="1:7" x14ac:dyDescent="0.2">
      <c r="A65" s="7" t="s">
        <v>43</v>
      </c>
      <c r="B65" s="14">
        <f>B52*(1-0.3)</f>
        <v>295900.5</v>
      </c>
      <c r="C65" s="14">
        <f t="shared" ref="C65:G65" si="3">C52*(1-$B$28)</f>
        <v>1491791</v>
      </c>
      <c r="D65" s="14">
        <f t="shared" si="3"/>
        <v>1491791</v>
      </c>
      <c r="E65" s="14">
        <f t="shared" si="3"/>
        <v>1491791</v>
      </c>
      <c r="F65" s="14">
        <f t="shared" si="3"/>
        <v>1491791</v>
      </c>
      <c r="G65" s="14">
        <f t="shared" si="3"/>
        <v>1491791</v>
      </c>
    </row>
    <row r="66" spans="1:7" x14ac:dyDescent="0.2">
      <c r="A66" s="6" t="s">
        <v>44</v>
      </c>
      <c r="B66" s="39">
        <v>11070</v>
      </c>
      <c r="C66" s="39">
        <f>B66*(1+$B$35)</f>
        <v>11070</v>
      </c>
      <c r="D66" s="39">
        <f>C66*(1+$B$35)</f>
        <v>11070</v>
      </c>
      <c r="E66" s="39">
        <f>D66*(1+$B$35)</f>
        <v>11070</v>
      </c>
      <c r="F66" s="39">
        <f>E66*(1+$B$35)</f>
        <v>11070</v>
      </c>
      <c r="G66" s="39">
        <f>F66*(1+$B$35)</f>
        <v>11070</v>
      </c>
    </row>
    <row r="67" spans="1:7" x14ac:dyDescent="0.2">
      <c r="A67" s="6" t="s">
        <v>45</v>
      </c>
      <c r="B67" s="34">
        <v>15000</v>
      </c>
      <c r="C67" s="34">
        <f>$B$33</f>
        <v>0</v>
      </c>
      <c r="D67" s="34">
        <f>$B$33*(1+$B$34)^1</f>
        <v>0</v>
      </c>
      <c r="E67" s="34">
        <f>$B$33*(1+$B$34)^2</f>
        <v>0</v>
      </c>
      <c r="F67" s="34">
        <f>$B$33*(1+$B$34)^3</f>
        <v>0</v>
      </c>
      <c r="G67" s="34">
        <f>$B$33*(1+$B$34)^4</f>
        <v>0</v>
      </c>
    </row>
    <row r="68" spans="1:7" x14ac:dyDescent="0.2">
      <c r="A68" s="35" t="s">
        <v>46</v>
      </c>
      <c r="B68" s="38">
        <f t="shared" ref="B68:G68" si="4">B65+B66-B67</f>
        <v>291970.5</v>
      </c>
      <c r="C68" s="38">
        <f t="shared" si="4"/>
        <v>1502861</v>
      </c>
      <c r="D68" s="38">
        <f t="shared" si="4"/>
        <v>1502861</v>
      </c>
      <c r="E68" s="38">
        <f t="shared" si="4"/>
        <v>1502861</v>
      </c>
      <c r="F68" s="38">
        <f t="shared" si="4"/>
        <v>1502861</v>
      </c>
      <c r="G68" s="38">
        <f t="shared" si="4"/>
        <v>1502861</v>
      </c>
    </row>
    <row r="69" spans="1:7" x14ac:dyDescent="0.2">
      <c r="A69" s="6" t="s">
        <v>47</v>
      </c>
      <c r="B69" s="40"/>
      <c r="C69" s="40"/>
      <c r="D69" s="40"/>
      <c r="E69" s="40"/>
      <c r="F69" s="40"/>
      <c r="G69" s="40" t="e">
        <f>(G68*(1+B27))/(B62-B27)</f>
        <v>#DIV/0!</v>
      </c>
    </row>
    <row r="70" spans="1:7" ht="15.75" thickBot="1" x14ac:dyDescent="0.25">
      <c r="A70" s="35" t="s">
        <v>48</v>
      </c>
      <c r="B70" s="37">
        <f t="shared" ref="B70:G70" si="5">B68+B69</f>
        <v>291970.5</v>
      </c>
      <c r="C70" s="37">
        <f t="shared" si="5"/>
        <v>1502861</v>
      </c>
      <c r="D70" s="37">
        <f t="shared" si="5"/>
        <v>1502861</v>
      </c>
      <c r="E70" s="37">
        <f t="shared" si="5"/>
        <v>1502861</v>
      </c>
      <c r="F70" s="37">
        <f t="shared" si="5"/>
        <v>1502861</v>
      </c>
      <c r="G70" s="37" t="e">
        <f t="shared" si="5"/>
        <v>#DIV/0!</v>
      </c>
    </row>
    <row r="71" spans="1:7" ht="15.75" thickTop="1" x14ac:dyDescent="0.2">
      <c r="A71" s="35"/>
      <c r="B71" s="7"/>
      <c r="C71" s="38"/>
      <c r="D71" s="38"/>
      <c r="E71" s="38"/>
      <c r="F71" s="38"/>
      <c r="G71" s="38"/>
    </row>
    <row r="72" spans="1:7" x14ac:dyDescent="0.2">
      <c r="A72" s="41" t="s">
        <v>49</v>
      </c>
      <c r="B72" s="14" t="e">
        <f>NPV($B$62,C70:G70)</f>
        <v>#DIV/0!</v>
      </c>
      <c r="C72" s="38"/>
      <c r="D72" s="36"/>
      <c r="E72" s="36"/>
      <c r="F72" s="36"/>
      <c r="G72" s="36"/>
    </row>
    <row r="73" spans="1:7" x14ac:dyDescent="0.2">
      <c r="A73" s="6" t="s">
        <v>11</v>
      </c>
      <c r="B73" s="39">
        <f>$B$36</f>
        <v>0</v>
      </c>
      <c r="C73" s="38"/>
      <c r="D73" s="38"/>
      <c r="E73" s="38"/>
      <c r="F73" s="38"/>
      <c r="G73" s="38"/>
    </row>
    <row r="74" spans="1:7" x14ac:dyDescent="0.2">
      <c r="A74" s="6" t="s">
        <v>50</v>
      </c>
      <c r="B74" s="40">
        <v>-352718</v>
      </c>
      <c r="C74" s="38"/>
      <c r="D74" s="38"/>
      <c r="E74" s="38"/>
      <c r="F74" s="38"/>
      <c r="G74" s="38"/>
    </row>
    <row r="75" spans="1:7" ht="15.75" thickBot="1" x14ac:dyDescent="0.25">
      <c r="A75" s="6" t="s">
        <v>51</v>
      </c>
      <c r="B75" s="42" t="e">
        <f>SUM(B72:B74)</f>
        <v>#DIV/0!</v>
      </c>
      <c r="C75" s="38"/>
      <c r="D75" s="38"/>
      <c r="E75" s="38"/>
      <c r="F75" s="38"/>
      <c r="G75" s="38"/>
    </row>
    <row r="76" spans="1:7" ht="15.75" thickTop="1" x14ac:dyDescent="0.2">
      <c r="A76" s="6"/>
      <c r="B76" s="43"/>
      <c r="C76" s="38"/>
      <c r="D76" s="38"/>
      <c r="E76" s="38"/>
      <c r="F76" s="38"/>
      <c r="G76" s="38"/>
    </row>
    <row r="77" spans="1:7" x14ac:dyDescent="0.2">
      <c r="A77" s="2" t="s">
        <v>52</v>
      </c>
      <c r="B77" s="7"/>
      <c r="C77" s="33"/>
      <c r="D77" s="33"/>
      <c r="E77" s="33"/>
      <c r="F77" s="33"/>
      <c r="G77" s="33"/>
    </row>
    <row r="78" spans="1:7" x14ac:dyDescent="0.2">
      <c r="A78" s="7"/>
      <c r="B78" s="7"/>
      <c r="C78" s="33"/>
      <c r="D78" s="33"/>
      <c r="E78" s="33"/>
      <c r="F78" s="33"/>
      <c r="G78" s="33"/>
    </row>
    <row r="79" spans="1:7" x14ac:dyDescent="0.2">
      <c r="A79" s="6" t="s">
        <v>9</v>
      </c>
      <c r="B79" s="19">
        <f>B37</f>
        <v>0</v>
      </c>
      <c r="C79" s="33"/>
      <c r="D79" s="33"/>
      <c r="E79" s="33"/>
      <c r="F79" s="33"/>
      <c r="G79" s="33"/>
    </row>
    <row r="80" spans="1:7" x14ac:dyDescent="0.2">
      <c r="A80" s="7"/>
      <c r="B80" s="30" t="s">
        <v>27</v>
      </c>
      <c r="C80" s="31" t="s">
        <v>28</v>
      </c>
      <c r="D80" s="31" t="s">
        <v>29</v>
      </c>
      <c r="E80" s="31" t="s">
        <v>30</v>
      </c>
      <c r="F80" s="31" t="s">
        <v>31</v>
      </c>
      <c r="G80" s="31" t="s">
        <v>32</v>
      </c>
    </row>
    <row r="81" spans="1:7" x14ac:dyDescent="0.2">
      <c r="A81" s="7"/>
      <c r="B81" s="7"/>
      <c r="C81" s="7"/>
      <c r="D81" s="7"/>
      <c r="E81" s="7"/>
      <c r="F81" s="7"/>
      <c r="G81" s="7"/>
    </row>
    <row r="82" spans="1:7" x14ac:dyDescent="0.2">
      <c r="A82" s="7" t="s">
        <v>39</v>
      </c>
      <c r="B82" s="14">
        <f t="shared" ref="B82:G82" si="6">B56</f>
        <v>277998</v>
      </c>
      <c r="C82" s="14">
        <f t="shared" si="6"/>
        <v>1491791</v>
      </c>
      <c r="D82" s="14">
        <f t="shared" si="6"/>
        <v>1491791</v>
      </c>
      <c r="E82" s="14">
        <f t="shared" si="6"/>
        <v>1491791</v>
      </c>
      <c r="F82" s="14">
        <f t="shared" si="6"/>
        <v>1491791</v>
      </c>
      <c r="G82" s="14">
        <f t="shared" si="6"/>
        <v>1491791</v>
      </c>
    </row>
    <row r="83" spans="1:7" x14ac:dyDescent="0.2">
      <c r="A83" s="6" t="s">
        <v>44</v>
      </c>
      <c r="B83" s="39">
        <v>11070</v>
      </c>
      <c r="C83" s="39">
        <f>B83*(1+$B$35)</f>
        <v>11070</v>
      </c>
      <c r="D83" s="39">
        <f>C83*(1+$B$35)</f>
        <v>11070</v>
      </c>
      <c r="E83" s="39">
        <f>D83*(1+$B$35)</f>
        <v>11070</v>
      </c>
      <c r="F83" s="39">
        <f>E83*(1+$B$35)</f>
        <v>11070</v>
      </c>
      <c r="G83" s="39">
        <f>F83*(1+$B$35)</f>
        <v>11070</v>
      </c>
    </row>
    <row r="84" spans="1:7" x14ac:dyDescent="0.2">
      <c r="A84" s="6" t="s">
        <v>53</v>
      </c>
      <c r="B84" s="34">
        <f>15000*(1-$B$39)</f>
        <v>15000</v>
      </c>
      <c r="C84" s="34">
        <f>$B$33*(1-$B$39)</f>
        <v>0</v>
      </c>
      <c r="D84" s="34">
        <f>($B$33*(1+$B$34)^1)*(1-$B$39)</f>
        <v>0</v>
      </c>
      <c r="E84" s="34">
        <f>($B$33*(1+$B$34)^2)*(1-$B$39)</f>
        <v>0</v>
      </c>
      <c r="F84" s="34">
        <f>($B$33*(1+$B$34)^3)*(1-$B$39)</f>
        <v>0</v>
      </c>
      <c r="G84" s="34">
        <f>($B$33*(1+$B$34)^4)*(1-$B$39)</f>
        <v>0</v>
      </c>
    </row>
    <row r="85" spans="1:7" x14ac:dyDescent="0.2">
      <c r="A85" s="35" t="s">
        <v>54</v>
      </c>
      <c r="B85" s="38">
        <f t="shared" ref="B85:G85" si="7">B82+B83-B84</f>
        <v>274068</v>
      </c>
      <c r="C85" s="38">
        <f t="shared" si="7"/>
        <v>1502861</v>
      </c>
      <c r="D85" s="38">
        <f t="shared" si="7"/>
        <v>1502861</v>
      </c>
      <c r="E85" s="38">
        <f t="shared" si="7"/>
        <v>1502861</v>
      </c>
      <c r="F85" s="38">
        <f t="shared" si="7"/>
        <v>1502861</v>
      </c>
      <c r="G85" s="38">
        <f t="shared" si="7"/>
        <v>1502861</v>
      </c>
    </row>
    <row r="86" spans="1:7" x14ac:dyDescent="0.2">
      <c r="A86" s="6" t="s">
        <v>47</v>
      </c>
      <c r="B86" s="40"/>
      <c r="C86" s="40"/>
      <c r="D86" s="40"/>
      <c r="E86" s="40"/>
      <c r="F86" s="40"/>
      <c r="G86" s="40" t="e">
        <f>(G85*(1+B27))/(B79-B27)</f>
        <v>#DIV/0!</v>
      </c>
    </row>
    <row r="87" spans="1:7" ht="15.75" thickBot="1" x14ac:dyDescent="0.25">
      <c r="A87" s="35" t="s">
        <v>55</v>
      </c>
      <c r="B87" s="37">
        <f t="shared" ref="B87:G87" si="8">B85+B86</f>
        <v>274068</v>
      </c>
      <c r="C87" s="37">
        <f t="shared" si="8"/>
        <v>1502861</v>
      </c>
      <c r="D87" s="37">
        <f t="shared" si="8"/>
        <v>1502861</v>
      </c>
      <c r="E87" s="37">
        <f t="shared" si="8"/>
        <v>1502861</v>
      </c>
      <c r="F87" s="37">
        <f t="shared" si="8"/>
        <v>1502861</v>
      </c>
      <c r="G87" s="37" t="e">
        <f t="shared" si="8"/>
        <v>#DIV/0!</v>
      </c>
    </row>
    <row r="88" spans="1:7" ht="15.75" thickTop="1" x14ac:dyDescent="0.2">
      <c r="A88" s="35"/>
      <c r="B88" s="7"/>
      <c r="C88" s="38"/>
      <c r="D88" s="38"/>
      <c r="E88" s="38"/>
      <c r="F88" s="38"/>
      <c r="G88" s="38"/>
    </row>
    <row r="89" spans="1:7" x14ac:dyDescent="0.2">
      <c r="A89" s="41" t="s">
        <v>49</v>
      </c>
      <c r="B89" s="14" t="e">
        <f>NPV($B$79,C87:G87)</f>
        <v>#DIV/0!</v>
      </c>
      <c r="C89" s="38"/>
      <c r="D89" s="36"/>
      <c r="E89" s="36"/>
      <c r="F89" s="36"/>
      <c r="G89" s="36"/>
    </row>
    <row r="90" spans="1:7" x14ac:dyDescent="0.2">
      <c r="A90" s="6" t="s">
        <v>11</v>
      </c>
      <c r="B90" s="39">
        <f>$B$36</f>
        <v>0</v>
      </c>
      <c r="C90" s="38"/>
      <c r="D90" s="38"/>
      <c r="E90" s="38"/>
      <c r="F90" s="38"/>
      <c r="G90" s="38"/>
    </row>
    <row r="91" spans="1:7" ht="15.75" thickBot="1" x14ac:dyDescent="0.25">
      <c r="A91" s="6" t="s">
        <v>56</v>
      </c>
      <c r="B91" s="42" t="e">
        <f>SUM(B89:B90)</f>
        <v>#DIV/0!</v>
      </c>
      <c r="C91" s="38"/>
      <c r="D91" s="38"/>
      <c r="E91" s="38"/>
      <c r="F91" s="38"/>
      <c r="G91" s="38"/>
    </row>
    <row r="92" spans="1:7" ht="16.5" thickTop="1" thickBot="1" x14ac:dyDescent="0.25">
      <c r="A92" s="16"/>
      <c r="B92" s="16"/>
      <c r="C92" s="16"/>
      <c r="D92" s="16"/>
      <c r="E92" s="25"/>
      <c r="F92" s="25"/>
      <c r="G92" s="25"/>
    </row>
    <row r="93" spans="1:7" ht="15.75" thickTop="1" x14ac:dyDescent="0.2">
      <c r="A93" s="6"/>
      <c r="B93" s="6"/>
      <c r="C93" s="6"/>
      <c r="D93" s="6"/>
      <c r="E93" s="6"/>
      <c r="F93" s="6"/>
      <c r="G93" s="44" t="s">
        <v>57</v>
      </c>
    </row>
    <row r="95" spans="1:7" x14ac:dyDescent="0.2">
      <c r="A95" t="s">
        <v>70</v>
      </c>
    </row>
  </sheetData>
  <customSheetViews>
    <customSheetView guid="{0C508058-9701-48AF-9013-684BAAEA0362}" scale="87" outlineSymbols="0" topLeftCell="A22">
      <selection activeCell="D36" sqref="D36"/>
      <pageMargins left="0.5" right="0.5" top="0.75" bottom="0.75" header="0.5" footer="0.5"/>
      <pageSetup orientation="portrait" r:id="rId1"/>
      <headerFooter alignWithMargins="0">
        <oddHeader>&amp;A</oddHeader>
        <oddFooter>Page &amp;P</oddFooter>
      </headerFooter>
    </customSheetView>
  </customSheetViews>
  <phoneticPr fontId="0" type="noConversion"/>
  <pageMargins left="0.5" right="0.5" top="0.75" bottom="0.75" header="0.5" footer="0.5"/>
  <pageSetup orientation="portrait" r:id="rId2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Case 33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Gapenski;George H. Pink</dc:creator>
  <cp:lastModifiedBy>Copy Editor</cp:lastModifiedBy>
  <cp:lastPrinted>2002-02-15T18:43:00Z</cp:lastPrinted>
  <dcterms:created xsi:type="dcterms:W3CDTF">1999-03-17T19:23:54Z</dcterms:created>
  <dcterms:modified xsi:type="dcterms:W3CDTF">2022-01-10T16:59:33Z</dcterms:modified>
</cp:coreProperties>
</file>